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10\Desktop\IV godina edukacija u hemiji-silabusi\ispravljeno\kalkulatori\"/>
    </mc:Choice>
  </mc:AlternateContent>
  <bookViews>
    <workbookView xWindow="0" yWindow="0" windowWidth="20490" windowHeight="775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<sst xmlns="http://schemas.openxmlformats.org/spreadsheetml/2006/main" count="88" uniqueCount="83">
  <si>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</si>
  <si>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</si>
  <si>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</si>
  <si>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</si>
  <si>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</si>
  <si>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</si>
  <si>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</si>
  <si>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</si>
  <si>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</si>
  <si>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</si>
  <si>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</si>
  <si>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</si>
  <si>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</si>
  <si>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</si>
  <si>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</si>
  <si>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</si>
  <si>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</si>
  <si>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</si>
  <si>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</si>
  <si>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</si>
  <si>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</si>
  <si>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</si>
  <si>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</si>
  <si>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</si>
  <si>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</si>
  <si>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</si>
  <si>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</si>
  <si>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</si>
  <si>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</si>
  <si>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</si>
  <si>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</si>
  <si>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</si>
  <si>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</si>
  <si>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</si>
  <si>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</si>
  <si>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</si>
  <si>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</si>
  <si>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</si>
  <si>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</si>
  <si>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</si>
  <si>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</si>
  <si>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</si>
  <si>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</si>
  <si>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</si>
  <si>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</si>
  <si>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</si>
  <si>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</si>
  <si>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</si>
  <si>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</si>
  <si>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</si>
  <si>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</si>
  <si>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</si>
  <si>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</si>
  <si>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</si>
  <si>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</si>
  <si>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</si>
  <si>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</si>
  <si>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</si>
  <si>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</si>
  <si>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</si>
  <si>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</si>
  <si>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</si>
  <si>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</si>
  <si>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</si>
  <si>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</si>
  <si>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</si>
  <si>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</si>
  <si>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</si>
  <si>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</si>
  <si>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</si>
  <si>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</si>
  <si>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</si>
  <si>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</si>
  <si>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</si>
  <si>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</si>
  <si>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</si>
  <si>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</si>
  <si>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</si>
  <si>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</si>
  <si>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Hemija/usmjerenje: Edukacija u hemiji</t>
  </si>
  <si>
    <t>Alkaloidi i steroidi</t>
  </si>
  <si>
    <t>polaganje završnog ispita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</si>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</sst>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1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10" zoomScaleNormal="100" workbookViewId="0">
      <selection activeCell="H23" sqref="H23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80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3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2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1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100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50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30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>
        <v>150</v>
      </c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2000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2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20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>
        <v>1</v>
      </c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1</v>
      </c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 t="s">
        <v>81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82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B19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33.75</v>
      </c>
      <c r="H7" s="5"/>
      <c r="I7" s="6"/>
      <c r="J7" s="5"/>
      <c r="K7" s="7">
        <f>G7/$G$23</f>
        <v>0.37674418604651166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11.666666666666668</v>
      </c>
      <c r="H8" s="5"/>
      <c r="I8" s="6"/>
      <c r="J8" s="5"/>
      <c r="K8" s="7">
        <f t="shared" ref="K8:K22" si="0">G8/$G$23</f>
        <v>0.13023255813953491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18.333333333333336</v>
      </c>
      <c r="H9" s="5"/>
      <c r="I9" s="6"/>
      <c r="J9" s="5"/>
      <c r="K9" s="7">
        <f t="shared" si="0"/>
        <v>0.2046511627906977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7.5</v>
      </c>
      <c r="H10" s="5"/>
      <c r="I10" s="6"/>
      <c r="J10" s="5"/>
      <c r="K10" s="7">
        <f t="shared" si="0"/>
        <v>8.3720930232558138E-2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10</v>
      </c>
      <c r="H11" s="5"/>
      <c r="I11" s="6"/>
      <c r="J11" s="5"/>
      <c r="K11" s="7">
        <f t="shared" si="0"/>
        <v>0.1116279069767442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2</v>
      </c>
      <c r="H13" s="5"/>
      <c r="I13" s="6"/>
      <c r="J13" s="5"/>
      <c r="K13" s="7">
        <f t="shared" si="0"/>
        <v>2.2325581395348838E-2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1.3333333333333333</v>
      </c>
      <c r="H15" s="5"/>
      <c r="I15" s="6"/>
      <c r="J15" s="5"/>
      <c r="K15" s="7">
        <f t="shared" si="0"/>
        <v>1.4883720930232557E-2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1</v>
      </c>
      <c r="H17" s="5"/>
      <c r="I17" s="6"/>
      <c r="J17" s="5"/>
      <c r="K17" s="7">
        <f t="shared" si="0"/>
        <v>1.1162790697674419E-2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1</v>
      </c>
      <c r="H18" s="5"/>
      <c r="I18" s="6"/>
      <c r="J18" s="5"/>
      <c r="K18" s="7">
        <f t="shared" si="0"/>
        <v>1.1162790697674419E-2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2</v>
      </c>
      <c r="H21" s="5"/>
      <c r="I21" s="6"/>
      <c r="J21" s="5"/>
      <c r="K21" s="7">
        <f t="shared" si="0"/>
        <v>2.2325581395348838E-2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1.1162790697674419E-2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89.583333333333329</v>
      </c>
      <c r="H23" s="4"/>
      <c r="I23" s="8"/>
      <c r="J23" s="4"/>
      <c r="K23" s="9">
        <f>SUM(K7:K22)</f>
        <v>1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2.9861111111111112</v>
      </c>
      <c r="I25" s="20" t="s">
        <v>32</v>
      </c>
      <c r="J25" s="21">
        <f>G23/25</f>
        <v>3.583333333333333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Hemija/usmjerenje: Edukacija u hemiji</v>
      </c>
    </row>
    <row r="6" spans="1:2">
      <c r="A6" s="18" t="s">
        <v>2</v>
      </c>
      <c r="B6" s="18" t="str">
        <f>Aktivnosti!D7</f>
        <v>Alkaloidi i steroidi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55.833333333333336</v>
      </c>
    </row>
    <row r="9" spans="1:2">
      <c r="A9" s="18" t="s">
        <v>68</v>
      </c>
      <c r="B9" s="19">
        <f>IF(Proračun!G24="OK",B7+B8,"")</f>
        <v>89.583333333333343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Win10</cp:lastModifiedBy>
  <dcterms:created xsi:type="dcterms:W3CDTF">2006-09-16T00:00:00Z</dcterms:created>
  <dcterms:modified xsi:type="dcterms:W3CDTF">2026-04-28T10:57:18Z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